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0709A36A-5603-46B9-A7E6-D87DA4AB2979}" xr6:coauthVersionLast="47" xr6:coauthVersionMax="47" xr10:uidLastSave="{00000000-0000-0000-0000-000000000000}"/>
  <bookViews>
    <workbookView xWindow="-98" yWindow="-98" windowWidth="24196" windowHeight="13096" xr2:uid="{D98A6129-C7A2-4170-83DB-F9A866DD21BB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K18" i="1" s="1"/>
  <c r="J18" i="1" s="1"/>
  <c r="H17" i="1"/>
  <c r="K17" i="1" s="1"/>
  <c r="J17" i="1" s="1"/>
  <c r="K16" i="1"/>
  <c r="J16" i="1" s="1"/>
  <c r="H16" i="1"/>
  <c r="K15" i="1"/>
  <c r="J15" i="1"/>
  <c r="H15" i="1"/>
  <c r="H14" i="1"/>
  <c r="K14" i="1" s="1"/>
  <c r="J14" i="1" s="1"/>
  <c r="H13" i="1"/>
  <c r="K13" i="1" s="1"/>
  <c r="J13" i="1" s="1"/>
  <c r="K12" i="1"/>
  <c r="J12" i="1" s="1"/>
  <c r="H12" i="1"/>
  <c r="K11" i="1"/>
  <c r="J11" i="1"/>
  <c r="H11" i="1"/>
  <c r="H10" i="1"/>
  <c r="K10" i="1" s="1"/>
  <c r="J10" i="1" s="1"/>
  <c r="H9" i="1"/>
  <c r="K9" i="1" s="1"/>
  <c r="J9" i="1" s="1"/>
  <c r="K8" i="1"/>
  <c r="J8" i="1" s="1"/>
  <c r="H8" i="1"/>
  <c r="K7" i="1"/>
  <c r="J7" i="1"/>
  <c r="H7" i="1"/>
  <c r="H6" i="1"/>
  <c r="H19" i="1" s="1"/>
  <c r="K6" i="1" l="1"/>
  <c r="K19" i="1" l="1"/>
  <c r="J6" i="1"/>
  <c r="J19" i="1" s="1"/>
</calcChain>
</file>

<file path=xl/sharedStrings.xml><?xml version="1.0" encoding="utf-8"?>
<sst xmlns="http://schemas.openxmlformats.org/spreadsheetml/2006/main" count="53" uniqueCount="48">
  <si>
    <t>Pakiet 51 Preparaty do mycia, dezynfekcji i pielęgnacji rąk, dezynfekcji skóry 1</t>
  </si>
  <si>
    <t>L.p.</t>
  </si>
  <si>
    <t>opis przedmiotu zamówienia</t>
  </si>
  <si>
    <t>opakowanie jednostkowe</t>
  </si>
  <si>
    <t>ilość zapotrzebowana</t>
  </si>
  <si>
    <t>ilość opakowań</t>
  </si>
  <si>
    <t>cena netto</t>
  </si>
  <si>
    <t xml:space="preserve">wartość netto </t>
  </si>
  <si>
    <t xml:space="preserve"> VAT </t>
  </si>
  <si>
    <t>wartość VAT</t>
  </si>
  <si>
    <t>wartość brutto</t>
  </si>
  <si>
    <t>producent</t>
  </si>
  <si>
    <t>nazwa produktu handlowa</t>
  </si>
  <si>
    <t>klasa MDR</t>
  </si>
  <si>
    <t xml:space="preserve">
Gotowy do użycia preparat na bazie alkoholu bez substancji zapachowych, bez aldehydów. Przeznaczony do dezynfekcji powierzchni, materiałów, wyposażenia i mebli oraz powierzchni mających kontakt z żywnością (pojemniki, naczynia, wyposażenie i sprzęty kuchenne). Skuteczny bakteriobójczo w czasie do 5 min. i grzybobójczo w czasie do 15 min. Dopuszczony do kontaktu z żywnością.
</t>
  </si>
  <si>
    <t xml:space="preserve">
 Opak.  1 L + pompka
</t>
  </si>
  <si>
    <t>140 L                              (140 op x 1 L)</t>
  </si>
  <si>
    <t>5 L +pompka</t>
  </si>
  <si>
    <t>5L                                        (1 op x 5 L)</t>
  </si>
  <si>
    <t>Preparat oparty na aldehydzie glutarowym, glioksalu i QAC działający na B, Tbc , F, V (łącznie z wirusem Polio)  - stężenie do 2,5% w czasie do 30 min. Wyrób medyczny.</t>
  </si>
  <si>
    <t>Butelka 1 L</t>
  </si>
  <si>
    <t>2L                                              (2op x 1 L)</t>
  </si>
  <si>
    <t>Preparat dezynfekcyjny o szerokim spektrum działania na bazie podchlorynu sodu do max 3,6%.  Preparat do dezynfekcji sprzętów i powierzchni oraz dezynfekcji wody w basenach kąpielowych o działaniu bakteriobójczym, prątkobójczym, wirusobójczym i grzybobójczym.</t>
  </si>
  <si>
    <t>Kanister 5L</t>
  </si>
  <si>
    <t>50 L (10op x 5L)</t>
  </si>
  <si>
    <t>Preparat jodowy barwiony do odkażania pola operacyjnego, odkażania przed iniekcjami, o spektrum działania B,Tbs,S,F,V</t>
  </si>
  <si>
    <t>Butelka 0,250 L</t>
  </si>
  <si>
    <t>5,25L                       (25op x 0,25L)</t>
  </si>
  <si>
    <t>90 L                    (90 op x 1 L)</t>
  </si>
  <si>
    <t xml:space="preserve">Preparat jodowy do odkażania skóry i błon śluzowych, antyseptyka oparzeń, owrzodzeń i ran. Spektrum:B, Tbs, S, F,V,P
</t>
  </si>
  <si>
    <t>25 L                                    (100 op x 0,25L)</t>
  </si>
  <si>
    <t>Butelka 1L</t>
  </si>
  <si>
    <t>100 L                    (100 op x 1 L)</t>
  </si>
  <si>
    <t>Sterylny preparat pakowany indywidualnie w worek zabezpieczający, do płukania i rutynowej dekolonizacji cewnika i pęcherza moczowego. Wykazuje działanie bakteriobójcze i antyadhezyjne, likwiduje biofilm i zapobiega adhezji bakterii do powierzchni cewnika. Płukana ma zapobiegać powstawaniu biofilmu, w składzie poliheksanidyna 0,02%, opakowanie 100ml z zintegrowanym drenem, klamrą zabezpieczającą przypadkowemu wyciekowi oraz uniwersalną, sterylną końcówką posiadającą zabezpieczenie dopasowaną do wszystkich typów cewników. System całkowicie zamknięty , gotowy do użycia wyrób medyczny. 100 ml</t>
  </si>
  <si>
    <t>100 ml</t>
  </si>
  <si>
    <t>5 l</t>
  </si>
  <si>
    <t xml:space="preserve">Sterylny preparat pakowany indywidualnie w worek zabezpieczający, do płukania i pielęgnacji cewnika i pęcherza moczowego.  Płukanka ma zapobiegać krystalizacji fosforanów i rozpuszczać istniejące zwapnienia w cewnikach założonych na stałe. Skład kwas cytrynowy o stężeniu 6,00g i tlenek magnezu 2,8g,. Opakowanie 100ml z zintegrowanym drenem, klamrą zabezpieczającą przypadkowemu wyciekowi oraz uniwersalną, sterylną końcówką posiadającą zabezpieczenie dopasowaną do wszystkich typów cewników. System całkowicie zamknięty , gotowy do użycia wyrób medyczny klasy IIa. </t>
  </si>
  <si>
    <t>2 l</t>
  </si>
  <si>
    <t>Preparat do dezynfekcji narzędzi, endoskopów oraz powierzchni wyrobów medycznych zawierający nadwęglan sodu, działanie bakteriobójcze, grzybobójcze, wirusobójcze, prątkobójcze, bójcze wobec spor C. difficile - czas działania w stężeniu 2% do 15min., z możliwością przygotowania roztworów w  różnych stężeniach roboczych: 0,5%, 1% w zależności od oczekiwanego spektrum i czasu działania.</t>
  </si>
  <si>
    <t>1kg</t>
  </si>
  <si>
    <t>10 KG                         (10 op x 1 kg)</t>
  </si>
  <si>
    <t>Koncentrat na bazie aminy i QAV przeznaczony do mycia i dezynfekcji sprzętu medycznego, dużych powierzchni wodoodpornych. Może być stosowany do powierzchni mających kontakt z żywnością. Spektrum działania: B – zgodnie z normami EN 13727, EN 16615, F, Tbc, V (osłonkowe i bezosłonkowe) - max. 1% w 15 min.  Środek posiada podwójną rejestrację jako wyrób medyczny i produkt biobójczy.</t>
  </si>
  <si>
    <t>25 L                                        (25 p x 1 L)</t>
  </si>
  <si>
    <t>10 L                                          (2 op  x 5 L)</t>
  </si>
  <si>
    <t>Razem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</si>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</sst>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zł&quot;"/>
  </numFmts>
  <fonts count="1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1"/>
      <charset val="238"/>
    </font>
    <font>
      <sz val="11"/>
      <color indexed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0">
    <xf numFmtId="0" fontId="0" fillId="0" borderId="0"/>
    <xf numFmtId="0" fontId="3" fillId="0" borderId="0"/>
    <xf numFmtId="164" fontId="6" fillId="0" borderId="0" applyBorder="0" applyProtection="0"/>
    <xf numFmtId="0" fontId="8" fillId="0" borderId="0"/>
    <xf numFmtId="0" fontId="8" fillId="0" borderId="0"/>
    <xf numFmtId="0" fontId="11" fillId="0" borderId="0" applyNumberFormat="0" applyBorder="0" applyProtection="0"/>
    <xf numFmtId="0" fontId="6" fillId="0" borderId="0"/>
    <xf numFmtId="0" fontId="11" fillId="0" borderId="0" applyNumberFormat="0" applyBorder="0" applyProtection="0"/>
    <xf numFmtId="9" fontId="15" fillId="0" borderId="0"/>
    <xf numFmtId="164" fontId="16" fillId="0" borderId="0" applyBorder="0" applyProtection="0"/>
  </cellStyleXfs>
  <cellXfs count="70">
    <xf numFmtId="0" fontId="0" fillId="0" borderId="0" xfId="0"/>
    <xf numFmtId="0" fontId="4" fillId="0" borderId="0" xfId="1" applyFont="1"/>
    <xf numFmtId="0" fontId="5" fillId="2" borderId="0" xfId="1" applyFont="1" applyFill="1"/>
    <xf numFmtId="0" fontId="1" fillId="0" borderId="0" xfId="1" applyFont="1"/>
    <xf numFmtId="0" fontId="5" fillId="3" borderId="1" xfId="0" applyFont="1" applyFill="1" applyBorder="1" applyAlignment="1">
      <alignment horizontal="center" vertical="center" wrapText="1"/>
    </xf>
    <xf numFmtId="164" fontId="7" fillId="4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2" fontId="0" fillId="6" borderId="2" xfId="5" applyNumberFormat="1" applyFont="1" applyFill="1" applyBorder="1" applyAlignment="1">
      <alignment horizontal="right" vertical="center"/>
    </xf>
    <xf numFmtId="2" fontId="10" fillId="7" borderId="1" xfId="3" applyNumberFormat="1" applyFont="1" applyFill="1" applyBorder="1" applyAlignment="1">
      <alignment horizontal="right" vertical="center"/>
    </xf>
    <xf numFmtId="9" fontId="10" fillId="7" borderId="1" xfId="3" applyNumberFormat="1" applyFont="1" applyFill="1" applyBorder="1" applyAlignment="1">
      <alignment horizontal="center" vertical="center"/>
    </xf>
    <xf numFmtId="0" fontId="6" fillId="0" borderId="2" xfId="6" applyBorder="1" applyAlignment="1">
      <alignment horizontal="center" vertical="center"/>
    </xf>
    <xf numFmtId="0" fontId="12" fillId="0" borderId="5" xfId="6" applyFont="1" applyBorder="1" applyAlignment="1">
      <alignment horizontal="center" vertical="center"/>
    </xf>
    <xf numFmtId="0" fontId="10" fillId="0" borderId="4" xfId="0" applyFont="1" applyBorder="1"/>
    <xf numFmtId="0" fontId="13" fillId="2" borderId="2" xfId="6" applyFont="1" applyFill="1" applyBorder="1" applyAlignment="1">
      <alignment horizontal="center" vertical="center" wrapText="1"/>
    </xf>
    <xf numFmtId="2" fontId="0" fillId="6" borderId="2" xfId="7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2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4" fillId="2" borderId="2" xfId="6" applyFont="1" applyFill="1" applyBorder="1" applyAlignment="1">
      <alignment horizontal="center"/>
    </xf>
    <xf numFmtId="4" fontId="0" fillId="0" borderId="2" xfId="6" applyNumberFormat="1" applyFont="1" applyBorder="1" applyAlignment="1">
      <alignment horizontal="right" vertical="center"/>
    </xf>
    <xf numFmtId="0" fontId="6" fillId="0" borderId="5" xfId="6" applyBorder="1" applyAlignment="1">
      <alignment horizontal="center" vertical="center"/>
    </xf>
    <xf numFmtId="0" fontId="0" fillId="0" borderId="7" xfId="0" applyBorder="1" applyAlignment="1">
      <alignment horizontal="center"/>
    </xf>
    <xf numFmtId="165" fontId="6" fillId="0" borderId="2" xfId="6" applyNumberFormat="1" applyBorder="1" applyAlignment="1">
      <alignment horizontal="right" vertical="center" wrapText="1"/>
    </xf>
    <xf numFmtId="9" fontId="4" fillId="0" borderId="1" xfId="8" applyFont="1" applyBorder="1" applyAlignment="1">
      <alignment horizontal="center" vertical="center" wrapText="1"/>
    </xf>
    <xf numFmtId="0" fontId="6" fillId="6" borderId="2" xfId="6" applyFill="1" applyBorder="1" applyAlignment="1">
      <alignment horizontal="center" vertical="center"/>
    </xf>
    <xf numFmtId="2" fontId="12" fillId="6" borderId="8" xfId="6" applyNumberFormat="1" applyFont="1" applyFill="1" applyBorder="1" applyAlignment="1">
      <alignment horizontal="center" vertical="center" wrapText="1"/>
    </xf>
    <xf numFmtId="165" fontId="0" fillId="0" borderId="2" xfId="6" applyNumberFormat="1" applyFont="1" applyBorder="1" applyAlignment="1">
      <alignment horizontal="right" vertical="center" wrapText="1"/>
    </xf>
    <xf numFmtId="2" fontId="12" fillId="6" borderId="5" xfId="6" applyNumberFormat="1" applyFont="1" applyFill="1" applyBorder="1" applyAlignment="1">
      <alignment horizontal="center" vertical="center" wrapText="1"/>
    </xf>
    <xf numFmtId="2" fontId="12" fillId="6" borderId="5" xfId="6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164" fontId="17" fillId="0" borderId="10" xfId="9" applyFont="1" applyBorder="1" applyAlignment="1" applyProtection="1">
      <alignment horizontal="left" vertical="center" wrapText="1"/>
    </xf>
    <xf numFmtId="164" fontId="4" fillId="0" borderId="1" xfId="9" applyFont="1" applyBorder="1" applyAlignment="1">
      <alignment horizontal="center" vertical="center" wrapText="1"/>
    </xf>
    <xf numFmtId="164" fontId="10" fillId="2" borderId="1" xfId="9" applyFont="1" applyFill="1" applyBorder="1" applyAlignment="1">
      <alignment horizontal="center" vertical="center" wrapText="1"/>
    </xf>
    <xf numFmtId="164" fontId="13" fillId="2" borderId="2" xfId="9" applyFont="1" applyFill="1" applyBorder="1" applyAlignment="1">
      <alignment horizontal="center" vertical="center" wrapText="1"/>
    </xf>
    <xf numFmtId="165" fontId="0" fillId="0" borderId="2" xfId="9" applyNumberFormat="1" applyFont="1" applyBorder="1" applyAlignment="1">
      <alignment horizontal="right" vertical="center" wrapText="1"/>
    </xf>
    <xf numFmtId="164" fontId="6" fillId="0" borderId="2" xfId="9" applyFont="1" applyBorder="1" applyAlignment="1">
      <alignment horizontal="center" vertical="center"/>
    </xf>
    <xf numFmtId="164" fontId="12" fillId="0" borderId="6" xfId="9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 wrapText="1"/>
    </xf>
    <xf numFmtId="0" fontId="6" fillId="6" borderId="5" xfId="6" applyFill="1" applyBorder="1" applyAlignment="1">
      <alignment horizontal="center" vertical="center"/>
    </xf>
    <xf numFmtId="0" fontId="0" fillId="0" borderId="7" xfId="0" applyBorder="1"/>
    <xf numFmtId="0" fontId="4" fillId="0" borderId="0" xfId="0" applyFont="1"/>
    <xf numFmtId="0" fontId="4" fillId="0" borderId="0" xfId="0" applyFont="1" applyAlignment="1">
      <alignment horizontal="center"/>
    </xf>
    <xf numFmtId="165" fontId="5" fillId="8" borderId="11" xfId="0" applyNumberFormat="1" applyFont="1" applyFill="1" applyBorder="1" applyAlignment="1">
      <alignment horizontal="right" vertical="center" wrapText="1"/>
    </xf>
    <xf numFmtId="165" fontId="5" fillId="8" borderId="11" xfId="0" applyNumberFormat="1" applyFont="1" applyFill="1" applyBorder="1" applyAlignment="1">
      <alignment horizontal="center" vertical="center"/>
    </xf>
    <xf numFmtId="9" fontId="5" fillId="8" borderId="12" xfId="8" applyFont="1" applyFill="1" applyBorder="1" applyAlignment="1">
      <alignment horizontal="center" vertical="center" wrapText="1"/>
    </xf>
    <xf numFmtId="165" fontId="5" fillId="8" borderId="11" xfId="0" applyNumberFormat="1" applyFont="1" applyFill="1" applyBorder="1" applyAlignment="1">
      <alignment horizontal="right" vertical="center"/>
    </xf>
    <xf numFmtId="0" fontId="18" fillId="7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</cellXfs>
  <cellStyles count="10">
    <cellStyle name="Excel Built-in Normal" xfId="9" xr:uid="{C6E0D3B5-46DD-4444-830F-D1F5397007A2}"/>
    <cellStyle name="Excel Built-in Normal 2" xfId="2" xr:uid="{57564EBC-18E6-46F0-93C3-F0A18D835E48}"/>
    <cellStyle name="Normalny" xfId="0" builtinId="0"/>
    <cellStyle name="Normalny 3 2" xfId="6" xr:uid="{9DF1D7B2-54E2-4B2C-847B-F099EBC4CC1B}"/>
    <cellStyle name="Normalny 6" xfId="1" xr:uid="{55E99DE2-CD71-4915-9589-58F3978FB47F}"/>
    <cellStyle name="Normalny_Leki, płyny infuzyjne, chemikalia - pakiet 1a do 1n, 2a,2b,3 2" xfId="7" xr:uid="{ECD6EAB0-A415-4C3C-97C4-1A11B7C3946E}"/>
    <cellStyle name="Normalny_Leki, płyny infuzyjne, chemikalia - pakiet 1a do 1n, 2a,2b,3 3" xfId="3" xr:uid="{73D01997-EBB0-4EFE-B4A6-16078DF94DD6}"/>
    <cellStyle name="Normalny_Leki, płyny infuzyjne, chemikalia - pakiet 1a do 1n, 2a,2b,3 3 2" xfId="5" xr:uid="{A5EBC060-9ADB-4EF4-B988-315F90AF90A2}"/>
    <cellStyle name="Normalny_Leki, płyny infuzyjne, chemikalia - pakiet 1a do 1n, 2a,2b,3 4" xfId="4" xr:uid="{BB226E0D-C2B6-4798-A0C9-F9EF27CA18EB}"/>
    <cellStyle name="Procentowy 2" xfId="8" xr:uid="{31B607B0-23E3-409B-9128-25910AD67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D949-E7C8-45E1-99E5-851D485A62B9}">
  <dimension ref="B4:N24"/>
  <sheetViews>
    <sheetView tabSelected="1" topLeftCell="C19" workbookViewId="0">
      <selection activeCell="C4" sqref="C4"/>
    </sheetView>
  </sheetViews>
  <sheetFormatPr defaultRowHeight="14.25"/>
  <cols>
    <col min="3" max="3" width="58.3984375" customWidth="1"/>
    <col min="4" max="4" width="15.265625" customWidth="1"/>
    <col min="5" max="5" width="16.73046875" customWidth="1"/>
    <col min="6" max="6" width="17.59765625" customWidth="1"/>
    <col min="7" max="7" width="14.73046875" customWidth="1"/>
    <col min="8" max="9" width="13.59765625" customWidth="1"/>
    <col min="10" max="10" width="22.3984375" customWidth="1"/>
    <col min="11" max="11" width="31.86328125" customWidth="1"/>
    <col min="12" max="12" width="35.3984375" customWidth="1"/>
    <col min="13" max="13" width="31.86328125" customWidth="1"/>
    <col min="14" max="14" width="25.265625" customWidth="1"/>
    <col min="15" max="15" width="15.1328125" customWidth="1"/>
  </cols>
  <sheetData>
    <row r="4" spans="2:14">
      <c r="B4" s="1"/>
      <c r="C4" s="2" t="s">
        <v>0</v>
      </c>
      <c r="D4" s="1"/>
      <c r="E4" s="3"/>
      <c r="F4" s="1"/>
      <c r="G4" s="1"/>
      <c r="H4" s="1"/>
      <c r="I4" s="1"/>
      <c r="J4" s="1"/>
      <c r="K4" s="1"/>
    </row>
    <row r="5" spans="2:14" ht="28.5">
      <c r="B5" s="4" t="s">
        <v>1</v>
      </c>
      <c r="C5" s="5" t="s">
        <v>2</v>
      </c>
      <c r="D5" s="4" t="s">
        <v>3</v>
      </c>
      <c r="E5" s="4" t="s">
        <v>4</v>
      </c>
      <c r="F5" s="4" t="s">
        <v>5</v>
      </c>
      <c r="G5" s="6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7" t="s">
        <v>11</v>
      </c>
      <c r="M5" s="8" t="s">
        <v>12</v>
      </c>
      <c r="N5" s="9" t="s">
        <v>13</v>
      </c>
    </row>
    <row r="6" spans="2:14" ht="85.5">
      <c r="B6" s="68">
        <v>1</v>
      </c>
      <c r="C6" s="69" t="s">
        <v>14</v>
      </c>
      <c r="D6" s="11" t="s">
        <v>15</v>
      </c>
      <c r="E6" s="12" t="s">
        <v>16</v>
      </c>
      <c r="F6" s="12">
        <v>140</v>
      </c>
      <c r="G6" s="13"/>
      <c r="H6" s="14">
        <f t="shared" ref="H6:H18" si="0">F6*G6</f>
        <v>0</v>
      </c>
      <c r="I6" s="15"/>
      <c r="J6" s="14">
        <f>SUM(K6-H6)</f>
        <v>0</v>
      </c>
      <c r="K6" s="14">
        <f>SUM(H6*1.08)</f>
        <v>0</v>
      </c>
      <c r="L6" s="16"/>
      <c r="M6" s="17"/>
      <c r="N6" s="18"/>
    </row>
    <row r="7" spans="2:14" ht="28.5">
      <c r="B7" s="68"/>
      <c r="C7" s="69"/>
      <c r="D7" s="10" t="s">
        <v>17</v>
      </c>
      <c r="E7" s="12" t="s">
        <v>18</v>
      </c>
      <c r="F7" s="19">
        <v>1</v>
      </c>
      <c r="G7" s="20"/>
      <c r="H7" s="14">
        <f t="shared" si="0"/>
        <v>0</v>
      </c>
      <c r="I7" s="15"/>
      <c r="J7" s="14">
        <f t="shared" ref="J7:J18" si="1">SUM(K7-H7)</f>
        <v>0</v>
      </c>
      <c r="K7" s="14">
        <f t="shared" ref="K7:K18" si="2">SUM(H7*1.08)</f>
        <v>0</v>
      </c>
      <c r="L7" s="16"/>
      <c r="M7" s="17"/>
      <c r="N7" s="21"/>
    </row>
    <row r="8" spans="2:14" ht="42.75">
      <c r="B8" s="10">
        <v>2</v>
      </c>
      <c r="C8" s="22" t="s">
        <v>19</v>
      </c>
      <c r="D8" s="23" t="s">
        <v>20</v>
      </c>
      <c r="E8" s="24" t="s">
        <v>21</v>
      </c>
      <c r="F8" s="25">
        <v>2</v>
      </c>
      <c r="G8" s="20"/>
      <c r="H8" s="14">
        <f t="shared" si="0"/>
        <v>0</v>
      </c>
      <c r="I8" s="15"/>
      <c r="J8" s="14">
        <f t="shared" si="1"/>
        <v>0</v>
      </c>
      <c r="K8" s="14">
        <f t="shared" si="2"/>
        <v>0</v>
      </c>
      <c r="L8" s="16"/>
      <c r="M8" s="26"/>
      <c r="N8" s="21"/>
    </row>
    <row r="9" spans="2:14" ht="57">
      <c r="B9" s="10">
        <v>3</v>
      </c>
      <c r="C9" s="22" t="s">
        <v>22</v>
      </c>
      <c r="D9" s="27" t="s">
        <v>23</v>
      </c>
      <c r="E9" s="28" t="s">
        <v>24</v>
      </c>
      <c r="F9" s="29">
        <v>5</v>
      </c>
      <c r="G9" s="30"/>
      <c r="H9" s="14">
        <f t="shared" si="0"/>
        <v>0</v>
      </c>
      <c r="I9" s="15"/>
      <c r="J9" s="14">
        <f t="shared" si="1"/>
        <v>0</v>
      </c>
      <c r="K9" s="14">
        <f>SUM(H9*1.23)</f>
        <v>0</v>
      </c>
      <c r="L9" s="31"/>
      <c r="M9" s="32"/>
      <c r="N9" s="21"/>
    </row>
    <row r="10" spans="2:14" ht="28.5">
      <c r="B10" s="68">
        <v>4</v>
      </c>
      <c r="C10" s="63" t="s">
        <v>25</v>
      </c>
      <c r="D10" s="10" t="s">
        <v>26</v>
      </c>
      <c r="E10" s="12" t="s">
        <v>27</v>
      </c>
      <c r="F10" s="19">
        <v>25</v>
      </c>
      <c r="G10" s="33"/>
      <c r="H10" s="14">
        <f t="shared" si="0"/>
        <v>0</v>
      </c>
      <c r="I10" s="34"/>
      <c r="J10" s="14">
        <f t="shared" si="1"/>
        <v>0</v>
      </c>
      <c r="K10" s="14">
        <f t="shared" si="2"/>
        <v>0</v>
      </c>
      <c r="L10" s="35"/>
      <c r="M10" s="36"/>
      <c r="N10" s="21"/>
    </row>
    <row r="11" spans="2:14" ht="28.5">
      <c r="B11" s="68"/>
      <c r="C11" s="63"/>
      <c r="D11" s="10" t="s">
        <v>20</v>
      </c>
      <c r="E11" s="12" t="s">
        <v>28</v>
      </c>
      <c r="F11" s="19">
        <v>90</v>
      </c>
      <c r="G11" s="37"/>
      <c r="H11" s="14">
        <f t="shared" si="0"/>
        <v>0</v>
      </c>
      <c r="I11" s="34"/>
      <c r="J11" s="14">
        <f t="shared" si="1"/>
        <v>0</v>
      </c>
      <c r="K11" s="14">
        <f t="shared" si="2"/>
        <v>0</v>
      </c>
      <c r="L11" s="35"/>
      <c r="M11" s="38"/>
      <c r="N11" s="21"/>
    </row>
    <row r="12" spans="2:14" ht="28.5">
      <c r="B12" s="68">
        <v>5</v>
      </c>
      <c r="C12" s="63" t="s">
        <v>29</v>
      </c>
      <c r="D12" s="10" t="s">
        <v>26</v>
      </c>
      <c r="E12" s="12" t="s">
        <v>30</v>
      </c>
      <c r="F12" s="19">
        <v>100</v>
      </c>
      <c r="G12" s="37"/>
      <c r="H12" s="14">
        <f t="shared" si="0"/>
        <v>0</v>
      </c>
      <c r="I12" s="34"/>
      <c r="J12" s="14">
        <f t="shared" si="1"/>
        <v>0</v>
      </c>
      <c r="K12" s="14">
        <f t="shared" si="2"/>
        <v>0</v>
      </c>
      <c r="L12" s="35"/>
      <c r="M12" s="39"/>
      <c r="N12" s="21"/>
    </row>
    <row r="13" spans="2:14" ht="28.5">
      <c r="B13" s="68"/>
      <c r="C13" s="63"/>
      <c r="D13" s="10" t="s">
        <v>31</v>
      </c>
      <c r="E13" s="12" t="s">
        <v>32</v>
      </c>
      <c r="F13" s="19">
        <v>100</v>
      </c>
      <c r="G13" s="37"/>
      <c r="H13" s="14">
        <f t="shared" si="0"/>
        <v>0</v>
      </c>
      <c r="I13" s="34"/>
      <c r="J13" s="14">
        <f t="shared" si="1"/>
        <v>0</v>
      </c>
      <c r="K13" s="14">
        <f t="shared" si="2"/>
        <v>0</v>
      </c>
      <c r="L13" s="35"/>
      <c r="M13" s="39"/>
      <c r="N13" s="21"/>
    </row>
    <row r="14" spans="2:14" ht="142.5">
      <c r="B14" s="10">
        <v>6</v>
      </c>
      <c r="C14" s="40" t="s">
        <v>33</v>
      </c>
      <c r="D14" s="10" t="s">
        <v>34</v>
      </c>
      <c r="E14" s="12" t="s">
        <v>35</v>
      </c>
      <c r="F14" s="19">
        <v>50</v>
      </c>
      <c r="G14" s="37"/>
      <c r="H14" s="14">
        <f t="shared" si="0"/>
        <v>0</v>
      </c>
      <c r="I14" s="34"/>
      <c r="J14" s="14">
        <f t="shared" si="1"/>
        <v>0</v>
      </c>
      <c r="K14" s="14">
        <f t="shared" si="2"/>
        <v>0</v>
      </c>
      <c r="L14" s="35"/>
      <c r="M14" s="38"/>
      <c r="N14" s="21"/>
    </row>
    <row r="15" spans="2:14" ht="128.25">
      <c r="B15" s="41">
        <v>7</v>
      </c>
      <c r="C15" s="42" t="s">
        <v>36</v>
      </c>
      <c r="D15" s="43" t="s">
        <v>34</v>
      </c>
      <c r="E15" s="12" t="s">
        <v>37</v>
      </c>
      <c r="F15" s="19">
        <v>20</v>
      </c>
      <c r="G15" s="37"/>
      <c r="H15" s="14">
        <f t="shared" si="0"/>
        <v>0</v>
      </c>
      <c r="I15" s="34"/>
      <c r="J15" s="14">
        <f t="shared" si="1"/>
        <v>0</v>
      </c>
      <c r="K15" s="14">
        <f t="shared" si="2"/>
        <v>0</v>
      </c>
      <c r="L15" s="35"/>
      <c r="M15" s="38"/>
      <c r="N15" s="21"/>
    </row>
    <row r="16" spans="2:14" ht="94.5">
      <c r="B16" s="10">
        <v>8</v>
      </c>
      <c r="C16" s="44" t="s">
        <v>38</v>
      </c>
      <c r="D16" s="45" t="s">
        <v>39</v>
      </c>
      <c r="E16" s="46" t="s">
        <v>40</v>
      </c>
      <c r="F16" s="47">
        <v>10</v>
      </c>
      <c r="G16" s="48"/>
      <c r="H16" s="14">
        <f t="shared" si="0"/>
        <v>0</v>
      </c>
      <c r="I16" s="34"/>
      <c r="J16" s="14">
        <f t="shared" si="1"/>
        <v>0</v>
      </c>
      <c r="K16" s="14">
        <f t="shared" si="2"/>
        <v>0</v>
      </c>
      <c r="L16" s="49"/>
      <c r="M16" s="50"/>
      <c r="N16" s="21"/>
    </row>
    <row r="17" spans="2:14" ht="28.5">
      <c r="B17" s="62">
        <v>9</v>
      </c>
      <c r="C17" s="63" t="s">
        <v>41</v>
      </c>
      <c r="D17" s="10" t="s">
        <v>20</v>
      </c>
      <c r="E17" s="51" t="s">
        <v>42</v>
      </c>
      <c r="F17" s="52">
        <v>25</v>
      </c>
      <c r="G17" s="37"/>
      <c r="H17" s="14">
        <f t="shared" si="0"/>
        <v>0</v>
      </c>
      <c r="I17" s="34"/>
      <c r="J17" s="14">
        <f t="shared" si="1"/>
        <v>0</v>
      </c>
      <c r="K17" s="14">
        <f t="shared" si="2"/>
        <v>0</v>
      </c>
      <c r="L17" s="53"/>
      <c r="M17" s="54"/>
      <c r="N17" s="21"/>
    </row>
    <row r="18" spans="2:14" ht="28.5">
      <c r="B18" s="62"/>
      <c r="C18" s="63"/>
      <c r="D18" s="10" t="s">
        <v>23</v>
      </c>
      <c r="E18" s="24" t="s">
        <v>43</v>
      </c>
      <c r="F18" s="52">
        <v>1</v>
      </c>
      <c r="G18" s="37"/>
      <c r="H18" s="14">
        <f t="shared" si="0"/>
        <v>0</v>
      </c>
      <c r="I18" s="34"/>
      <c r="J18" s="14">
        <f t="shared" si="1"/>
        <v>0</v>
      </c>
      <c r="K18" s="14">
        <f t="shared" si="2"/>
        <v>0</v>
      </c>
      <c r="L18" s="53"/>
      <c r="M18" s="54"/>
      <c r="N18" s="21"/>
    </row>
    <row r="19" spans="2:14">
      <c r="B19" s="55"/>
      <c r="C19" s="55"/>
      <c r="D19" s="56"/>
      <c r="E19" s="56"/>
      <c r="F19" s="56"/>
      <c r="G19" s="57" t="s">
        <v>44</v>
      </c>
      <c r="H19" s="58">
        <f>SUM(H6:H18)</f>
        <v>0</v>
      </c>
      <c r="I19" s="59"/>
      <c r="J19" s="60">
        <f>SUM(J6:J18)</f>
        <v>0</v>
      </c>
      <c r="K19" s="60">
        <f>SUM(K6:K18)</f>
        <v>0</v>
      </c>
      <c r="L19" s="61"/>
      <c r="M19" s="61"/>
    </row>
    <row r="22" spans="2:14" ht="21" customHeight="1">
      <c r="C22" s="64" t="s">
        <v>45</v>
      </c>
      <c r="D22" s="65"/>
      <c r="E22" s="65"/>
      <c r="F22" s="65"/>
      <c r="G22" s="65"/>
      <c r="H22" s="65"/>
      <c r="I22" s="65"/>
      <c r="J22" s="65"/>
      <c r="K22" s="65"/>
    </row>
    <row r="23" spans="2:14">
      <c r="C23" s="64" t="s">
        <v>46</v>
      </c>
      <c r="D23" s="65"/>
      <c r="E23" s="65"/>
      <c r="F23" s="65"/>
      <c r="G23" s="65"/>
      <c r="H23" s="65"/>
      <c r="I23" s="65"/>
      <c r="J23" s="65"/>
      <c r="K23" s="65"/>
    </row>
    <row r="24" spans="2:14">
      <c r="C24" s="66" t="s">
        <v>47</v>
      </c>
      <c r="D24" s="67"/>
      <c r="E24" s="67"/>
      <c r="F24" s="67"/>
      <c r="G24" s="67"/>
      <c r="H24" s="67"/>
      <c r="I24" s="67"/>
      <c r="J24" s="67"/>
      <c r="K24" s="67"/>
    </row>
  </sheetData>
  <mergeCells count="11">
    <mergeCell ref="B6:B7"/>
    <mergeCell ref="C6:C7"/>
    <mergeCell ref="B10:B11"/>
    <mergeCell ref="C10:C11"/>
    <mergeCell ref="B12:B13"/>
    <mergeCell ref="C12:C13"/>
    <mergeCell ref="B17:B18"/>
    <mergeCell ref="C17:C18"/>
    <mergeCell ref="C22:K22"/>
    <mergeCell ref="C23:K23"/>
    <mergeCell ref="C24:K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2026-04-03T17:37:27Z</dcterms:created>
  <dcterms:modified xsi:type="dcterms:W3CDTF">2026-04-04T06:56:02Z</dcterms:modified>
</cp:coreProperties>
</file>